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Q18" i="1" s="1"/>
  <c r="J11" i="1"/>
  <c r="Q11" i="1"/>
  <c r="J10" i="1"/>
  <c r="E11" i="1"/>
  <c r="M11" i="1"/>
  <c r="D11" i="1"/>
  <c r="C11" i="1"/>
  <c r="J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<sst xmlns="http://schemas.openxmlformats.org/spreadsheetml/2006/main" count="38" uniqueCount="32">
  <si>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</si>
  <si>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</si>
  <si>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</si>
  <si>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</si>
  <si>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</si>
  <si>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</si>
  <si>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</si>
  <si>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</si>
  <si>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</si>
  <si>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</si>
  <si>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</si>
  <si>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</si>
  <si>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</si>
  <si>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</si>
  <si>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</si>
  <si>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</si>
  <si>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</si>
  <si>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</si>
  <si>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</si>
  <si>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</si>
  <si>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</si>
  <si>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</si>
  <si>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</si>
  <si>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</si>
  <si>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</si>
  <si>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</t>
  </si>
  <si>
    <t xml:space="preserve"> (T)  DATO A INCLUIR EN EL PORTAL DE LICITACIÓN </t>
  </si>
  <si>
    <t xml:space="preserve"> (S) DATO A INCLUIR EN EL PORTAL DE LICITACIÓN </t>
  </si>
  <si>
    <t xml:space="preserve"> (R)  DATO A INCLUIR EN EL PORTAL DE LICITACIÓN </t>
  </si>
  <si>
    <t>ESPECIALIDAD AMBULATORIA - Urología en Vigo</t>
  </si>
  <si>
    <r>
      <t xml:space="preserve">Lote 5: Servicio de </t>
    </r>
    <r>
      <rPr>
        <b/>
        <sz val="11"/>
        <color theme="1"/>
        <rFont val="Calibri"/>
        <family val="2"/>
      </rPr>
      <t>Urología</t>
    </r>
    <r>
      <rPr>
        <sz val="11"/>
        <color theme="1"/>
        <rFont val="Calibri"/>
        <family val="2"/>
      </rPr>
      <t xml:space="preserve"> para el Hospital FREMAP de Vigo.</t>
    </r>
  </si>
  <si>
    <t xml:space="preserve">• Nº de Estudios Urodinámicos y Nº de pacientes con lesión medular.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</si>
</sst>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5" fillId="14" borderId="0" xfId="0" applyFont="1" applyFill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2.85546875" style="6" customWidth="1"/>
    <col min="10" max="10" width="28" style="6" customWidth="1"/>
    <col min="11" max="11" width="4.5703125" style="6" customWidth="1"/>
    <col min="12" max="12" width="52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80" t="s">
        <v>29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91" t="s">
        <v>24</v>
      </c>
      <c r="D5" s="92"/>
      <c r="E5" s="92"/>
      <c r="F5" s="93"/>
      <c r="G5" s="14"/>
      <c r="H5" s="14"/>
      <c r="I5" s="97" t="s">
        <v>24</v>
      </c>
      <c r="J5" s="98"/>
      <c r="K5" s="14"/>
      <c r="L5" s="101" t="s">
        <v>24</v>
      </c>
      <c r="M5" s="102"/>
      <c r="N5" s="14"/>
      <c r="O5" s="83" t="s">
        <v>24</v>
      </c>
      <c r="P5" s="84"/>
      <c r="Q5" s="85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94" t="s">
        <v>4</v>
      </c>
      <c r="D6" s="95"/>
      <c r="E6" s="95"/>
      <c r="F6" s="96"/>
      <c r="G6" s="14"/>
      <c r="H6" s="14"/>
      <c r="I6" s="99" t="s">
        <v>5</v>
      </c>
      <c r="J6" s="100"/>
      <c r="K6" s="14"/>
      <c r="L6" s="103" t="s">
        <v>6</v>
      </c>
      <c r="M6" s="104"/>
      <c r="N6" s="14"/>
      <c r="O6" s="86" t="s">
        <v>7</v>
      </c>
      <c r="P6" s="87"/>
      <c r="Q6" s="88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07" t="s">
        <v>3</v>
      </c>
      <c r="M7" s="108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5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109"/>
      <c r="M8" s="110"/>
      <c r="N8" s="17"/>
      <c r="O8" s="52"/>
      <c r="P8" s="53"/>
      <c r="Q8" s="56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106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111"/>
      <c r="M9" s="112"/>
      <c r="N9" s="17"/>
      <c r="O9" s="54"/>
      <c r="P9" s="55"/>
      <c r="Q9" s="57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89" t="s">
        <v>23</v>
      </c>
      <c r="P10" s="90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89" t="s">
        <v>11</v>
      </c>
      <c r="P11" s="90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69" t="s">
        <v>14</v>
      </c>
      <c r="C12" s="70"/>
      <c r="D12" s="71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72" t="s">
        <v>15</v>
      </c>
      <c r="C13" s="73"/>
      <c r="D13" s="74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75" t="s">
        <v>28</v>
      </c>
      <c r="C18" s="76"/>
      <c r="D18" s="77"/>
      <c r="E18" s="67">
        <f>IFERROR((D11/C11)*(E11/C11),0)</f>
        <v>0</v>
      </c>
      <c r="F18" s="68"/>
      <c r="G18" s="24"/>
      <c r="H18" s="24"/>
      <c r="I18" s="3" t="s">
        <v>27</v>
      </c>
      <c r="J18" s="58">
        <f>IFERROR(J10/J11,0)</f>
        <v>0</v>
      </c>
      <c r="K18" s="37"/>
      <c r="L18" s="5" t="s">
        <v>26</v>
      </c>
      <c r="M18" s="59">
        <f>IFERROR(M10/M11,0)</f>
        <v>0</v>
      </c>
      <c r="N18" s="38"/>
      <c r="O18" s="78" t="s">
        <v>25</v>
      </c>
      <c r="P18" s="79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  <mergeCell ref="E18:F18"/>
    <mergeCell ref="B12:D12"/>
    <mergeCell ref="B13:D13"/>
    <mergeCell ref="B18:D18"/>
    <mergeCell ref="O18:P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9" sqref="C19"/>
    </sheetView>
  </sheetViews>
  <sheetFormatPr baseColWidth="10" defaultRowHeight="15" x14ac:dyDescent="0.25"/>
  <cols>
    <col min="2" max="2" width="39" customWidth="1"/>
    <col min="3" max="3" width="101.5703125" customWidth="1"/>
  </cols>
  <sheetData>
    <row r="6" spans="2:3" x14ac:dyDescent="0.25">
      <c r="B6" s="65" t="s">
        <v>20</v>
      </c>
      <c r="C6" s="65" t="s">
        <v>21</v>
      </c>
    </row>
    <row r="7" spans="2:3" ht="30.75" customHeight="1" x14ac:dyDescent="0.25">
      <c r="B7" s="66" t="s">
        <v>30</v>
      </c>
      <c r="C7" s="113" t="s">
        <v>31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2019-01-08T14:54:14Z</dcterms:modified>
</cp:coreProperties>
</file>